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720" yWindow="4305" windowWidth="19440" windowHeight="8400" tabRatio="850"/>
  </bookViews>
  <sheets>
    <sheet name="имущество" sheetId="4" r:id="rId1"/>
    <sheet name="имущество 2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'имущество 2'!#REF!</definedName>
    <definedName name="Z_359C8E5E_9871_416C_8416_05D2A4FF5688_.wvu.PrintArea" localSheetId="1" hidden="1">'имущество 2'!$A$1:$N$15</definedName>
    <definedName name="Z_676C7EBD_E16D_4DD0_B42E_F8075547C9A3_.wvu.PrintArea" localSheetId="1" hidden="1">'имущество 2'!$A$1:$N$15</definedName>
    <definedName name="Z_79A8BF50_58E9_46AC_AFD7_D75F740A8CFE_.wvu.PrintArea" localSheetId="1" hidden="1">'имущество 2'!$A$1:$N$15</definedName>
    <definedName name="Z_F75B3EC3_CC43_4B33_913D_5D7444E65C48_.wvu.PrintArea" localSheetId="1" hidden="1">'имущество 2'!$A$1:$N$15</definedName>
    <definedName name="_xlnm.Print_Titles" localSheetId="0">имущество!$3:$5</definedName>
    <definedName name="_xlnm.Print_Titles" localSheetId="1">'имущество 2'!$3:$6</definedName>
    <definedName name="_xlnm.Print_Area" localSheetId="0">имущество!$A$1:$N$41</definedName>
    <definedName name="_xlnm.Print_Area" localSheetId="1">'имущество 2'!$A$1:$M$15</definedName>
  </definedNames>
  <calcPr calcId="162913"/>
</workbook>
</file>

<file path=xl/calcChain.xml><?xml version="1.0" encoding="utf-8"?>
<calcChain xmlns="http://schemas.openxmlformats.org/spreadsheetml/2006/main">
  <c r="M7" i="22" l="1"/>
  <c r="N34" i="4" l="1"/>
  <c r="M34" i="4"/>
  <c r="L34" i="4"/>
  <c r="N7" i="4"/>
  <c r="M7" i="4"/>
  <c r="L7" i="4"/>
  <c r="F41" i="4"/>
  <c r="E41" i="4"/>
  <c r="H11" i="4" l="1"/>
  <c r="J11" i="4"/>
  <c r="L11" i="4"/>
  <c r="H39" i="4"/>
  <c r="J39" i="4"/>
  <c r="L39" i="4"/>
  <c r="K40" i="4"/>
  <c r="K39" i="4" s="1"/>
  <c r="I40" i="4"/>
  <c r="I39" i="4" s="1"/>
  <c r="G40" i="4"/>
  <c r="G39" i="4" s="1"/>
  <c r="G33" i="4"/>
  <c r="I33" i="4"/>
  <c r="K33" i="4"/>
  <c r="G34" i="4"/>
  <c r="I34" i="4"/>
  <c r="K34" i="4"/>
  <c r="G35" i="4"/>
  <c r="I35" i="4"/>
  <c r="K35" i="4"/>
  <c r="G36" i="4"/>
  <c r="I36" i="4"/>
  <c r="K36" i="4"/>
  <c r="G37" i="4"/>
  <c r="I37" i="4"/>
  <c r="K37" i="4"/>
  <c r="G38" i="4"/>
  <c r="I38" i="4"/>
  <c r="K38" i="4"/>
  <c r="K32" i="4"/>
  <c r="I32" i="4"/>
  <c r="G32" i="4"/>
  <c r="G14" i="4"/>
  <c r="I14" i="4"/>
  <c r="K14" i="4"/>
  <c r="G15" i="4"/>
  <c r="I15" i="4"/>
  <c r="K15" i="4"/>
  <c r="G16" i="4"/>
  <c r="I16" i="4"/>
  <c r="K16" i="4"/>
  <c r="G17" i="4"/>
  <c r="I17" i="4"/>
  <c r="K17" i="4"/>
  <c r="G18" i="4"/>
  <c r="I18" i="4"/>
  <c r="K18" i="4"/>
  <c r="G19" i="4"/>
  <c r="I19" i="4"/>
  <c r="K19" i="4"/>
  <c r="G20" i="4"/>
  <c r="I20" i="4"/>
  <c r="K20" i="4"/>
  <c r="G21" i="4"/>
  <c r="I21" i="4"/>
  <c r="K21" i="4"/>
  <c r="G22" i="4"/>
  <c r="I22" i="4"/>
  <c r="K22" i="4"/>
  <c r="G23" i="4"/>
  <c r="I23" i="4"/>
  <c r="K23" i="4"/>
  <c r="G24" i="4"/>
  <c r="I24" i="4"/>
  <c r="K24" i="4"/>
  <c r="G25" i="4"/>
  <c r="I25" i="4"/>
  <c r="K25" i="4"/>
  <c r="G26" i="4"/>
  <c r="I26" i="4"/>
  <c r="K26" i="4"/>
  <c r="G27" i="4"/>
  <c r="I27" i="4"/>
  <c r="K27" i="4"/>
  <c r="G28" i="4"/>
  <c r="I28" i="4"/>
  <c r="K28" i="4"/>
  <c r="G29" i="4"/>
  <c r="I29" i="4"/>
  <c r="K29" i="4"/>
  <c r="G30" i="4"/>
  <c r="I30" i="4"/>
  <c r="K30" i="4"/>
  <c r="K13" i="4"/>
  <c r="I13" i="4"/>
  <c r="G13" i="4"/>
  <c r="F31" i="4"/>
  <c r="H31" i="4"/>
  <c r="J31" i="4"/>
  <c r="L31" i="4"/>
  <c r="E40" i="4"/>
  <c r="E39" i="4" s="1"/>
  <c r="F39" i="4"/>
  <c r="E38" i="4"/>
  <c r="E37" i="4"/>
  <c r="E36" i="4"/>
  <c r="E35" i="4"/>
  <c r="E34" i="4"/>
  <c r="E33" i="4"/>
  <c r="E32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F12" i="4"/>
  <c r="F11" i="4" s="1"/>
  <c r="E10" i="4"/>
  <c r="E9" i="4"/>
  <c r="E8" i="4"/>
  <c r="E7" i="4"/>
  <c r="F6" i="4"/>
  <c r="E31" i="4" l="1"/>
  <c r="M39" i="4"/>
  <c r="E6" i="4"/>
  <c r="N39" i="4"/>
  <c r="K31" i="4"/>
  <c r="E12" i="4"/>
  <c r="E11" i="4" s="1"/>
  <c r="G31" i="4"/>
  <c r="I31" i="4"/>
  <c r="L15" i="22"/>
  <c r="M15" i="22"/>
  <c r="K15" i="22"/>
  <c r="L9" i="4"/>
  <c r="L6" i="4" s="1"/>
  <c r="L41" i="4" s="1"/>
  <c r="H6" i="4"/>
  <c r="H41" i="4" s="1"/>
  <c r="J6" i="4"/>
  <c r="J41" i="4" s="1"/>
  <c r="K12" i="4"/>
  <c r="K11" i="4" s="1"/>
  <c r="I12" i="4"/>
  <c r="I11" i="4" s="1"/>
  <c r="G12" i="4"/>
  <c r="G11" i="4" s="1"/>
  <c r="I8" i="4"/>
  <c r="K8" i="4"/>
  <c r="I9" i="4"/>
  <c r="I10" i="4"/>
  <c r="K10" i="4"/>
  <c r="K7" i="4"/>
  <c r="I7" i="4"/>
  <c r="G10" i="4"/>
  <c r="G7" i="4"/>
  <c r="G8" i="4"/>
  <c r="G9" i="4"/>
  <c r="M31" i="4" l="1"/>
  <c r="N31" i="4"/>
  <c r="I6" i="4"/>
  <c r="I41" i="4" s="1"/>
  <c r="M9" i="4"/>
  <c r="G6" i="4"/>
  <c r="K9" i="4"/>
  <c r="G41" i="4" l="1"/>
  <c r="M41" i="4" s="1"/>
  <c r="M6" i="4"/>
  <c r="K6" i="4"/>
  <c r="K41" i="4" s="1"/>
  <c r="N9" i="4"/>
  <c r="N11" i="4"/>
  <c r="H4" i="4"/>
  <c r="J4" i="4" s="1"/>
  <c r="L4" i="4" s="1"/>
  <c r="N6" i="4" l="1"/>
  <c r="M11" i="4"/>
  <c r="J15" i="22" l="1"/>
  <c r="F6" i="22"/>
  <c r="G6" i="22" s="1"/>
  <c r="H6" i="22" s="1"/>
  <c r="I6" i="22" s="1"/>
  <c r="J6" i="22" s="1"/>
  <c r="K6" i="22" s="1"/>
  <c r="C6" i="22"/>
  <c r="D6" i="22" s="1"/>
  <c r="N41" i="4" l="1"/>
</calcChain>
</file>

<file path=xl/sharedStrings.xml><?xml version="1.0" encoding="utf-8"?>
<sst xmlns="http://schemas.openxmlformats.org/spreadsheetml/2006/main" count="180" uniqueCount="118">
  <si>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</si>
  <si>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</si>
  <si>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</si>
  <si>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</si>
  <si>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</si>
  <si>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</si>
  <si>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</si>
  <si>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</si>
  <si>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</si>
  <si>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</si>
  <si>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</si>
  <si>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</si>
  <si>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</si>
  <si>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</si>
  <si>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</si>
  <si>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</si>
  <si>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</si>
  <si>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</si>
  <si>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</si>
  <si>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</si>
  <si>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</si>
  <si>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</si>
  <si>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</si>
  <si>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</si>
  <si>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</si>
  <si>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1</t>
  </si>
  <si>
    <t>2</t>
  </si>
  <si>
    <t>ИТОГО</t>
  </si>
  <si>
    <t>2.1</t>
  </si>
  <si>
    <t>1.1</t>
  </si>
  <si>
    <t>1.2</t>
  </si>
  <si>
    <t>1.3</t>
  </si>
  <si>
    <t>1.4</t>
  </si>
  <si>
    <t>по состоянию на 01 апреля 2021  года (с начала года нарастающим итогом)</t>
  </si>
  <si>
    <t>районный бюджет</t>
  </si>
  <si>
    <t>по состоянию на 01 апреля 2022  года (с начала года нарастающим итогом)</t>
  </si>
  <si>
    <t>План на 2022 год</t>
  </si>
  <si>
    <t>План на 01.04.2022</t>
  </si>
  <si>
    <t>Отчет об использовании денежных средств в рамках исполнения мероприятий муниципальной программы «Управление муниципальным имуществом муниципального района "Заполярный район" на 2022-2030 годы»</t>
  </si>
  <si>
    <t>Раздел 1. Управление муниципальной собственностью</t>
  </si>
  <si>
    <t>Оценка недвижимости, признание прав и регулирование отношений по муниципальной собственности</t>
  </si>
  <si>
    <t>УМИ Администрации Заполярного района</t>
  </si>
  <si>
    <t>Мероприятия по землеустройству и землепользованию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</si>
  <si>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</si>
  <si>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</si>
  <si>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Раздел 2. Cодержание муниципального имущества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</si>
  <si>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</si>
  <si>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2.1.1.</t>
  </si>
  <si>
    <t>Сельское поселение "Тельвисочный сельсовет" ЗР НАО</t>
  </si>
  <si>
    <t>Администрация поселения ЗР НАО</t>
  </si>
  <si>
    <t>2.1.2.</t>
  </si>
  <si>
    <t>Сельское поселение "Юшарский сельсовет" ЗР НАО</t>
  </si>
  <si>
    <t>2.1.3.</t>
  </si>
  <si>
    <t>Сельское поселение "Хорей-Верский сельсовет" ЗР НАО</t>
  </si>
  <si>
    <t>2.1.4.</t>
  </si>
  <si>
    <t>Сельское поселение "Хоседа-Хардский сельсовет" ЗР НАО</t>
  </si>
  <si>
    <t>2.1.5.</t>
  </si>
  <si>
    <t>Сельское поселение "Великовисочный сельсовет" ЗР НАО</t>
  </si>
  <si>
    <t>2.1.6.</t>
  </si>
  <si>
    <t>Сельское поселение "Пешский сельсовет" ЗР НАО</t>
  </si>
  <si>
    <t>2.1.7.</t>
  </si>
  <si>
    <t>Сельское поселение "Омский сельсовет" ЗР НАО</t>
  </si>
  <si>
    <t>2.1.8.</t>
  </si>
  <si>
    <t>Сельское поселение "Пустозерский сельсовет" ЗР НАО</t>
  </si>
  <si>
    <t>2.1.9.</t>
  </si>
  <si>
    <t>Сельское поселение "Коткинский сельсовет" ЗР НАО</t>
  </si>
  <si>
    <t>2.1.10.</t>
  </si>
  <si>
    <t>Сельское поселение "Поселок Амдерма" ЗР НАО</t>
  </si>
  <si>
    <t>2.1.11.</t>
  </si>
  <si>
    <t>Сельское поселение "Андегский сельсовет" ЗР НАО</t>
  </si>
  <si>
    <t>2.1.12.</t>
  </si>
  <si>
    <t>Сельское поселение "Тиманский сельсовет" ЗР НАО</t>
  </si>
  <si>
    <t>2.2.</t>
  </si>
  <si>
    <t>Разработка ПСД на утилизацию емкостей ГСМ в п. Амдерма</t>
  </si>
  <si>
    <t>2.3.</t>
  </si>
  <si>
    <t>Снос (демонтаж) здания основной общеобразовательной школы в д. Волоковая</t>
  </si>
  <si>
    <t>2.4.</t>
  </si>
  <si>
    <t>Снос (демонтаж) здания начальной общеобразовательной школы в д. Волоковая</t>
  </si>
  <si>
    <t>2.5.</t>
  </si>
  <si>
    <t>Снос (демонтаж) здания столярной мастерской в д. Волоковая</t>
  </si>
  <si>
    <t>2.6.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</si>
  <si>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Сельского поселения «Приморско-Куйский сельсовет» ЗР НАО</t>
  </si>
  <si>
    <t>2.7.</t>
  </si>
  <si>
    <t>Установка ограждения с устройством ворот для въезда на территорию земельного участка технического склада МП ЗР «Северная транспортная компания» в районе ул. Угольная в п. Искателей</t>
  </si>
  <si>
    <t>3.</t>
  </si>
  <si>
    <t>Раздел 3. Капитальный и текущий ремонт муниципального имущества</t>
  </si>
  <si>
    <t>3.1.</t>
  </si>
  <si>
    <t>Ремонт здания гаража в д. Андег Сельского поселения "Андегский сельсовет" ЗР НАО</t>
  </si>
  <si>
    <t>3.2.</t>
  </si>
  <si>
    <t>Ремонт здания аэропорта в п. Харута МО "Хоседа-Хардский сельсовет" НАО</t>
  </si>
  <si>
    <t>3.3.</t>
  </si>
  <si>
    <t>Ремонтно-строительные работы в спортивном сооружении с универсальном игровым залом в п. Амдерма</t>
  </si>
  <si>
    <t>3.4.</t>
  </si>
  <si>
    <t>Ремонт снегохода «Arctic Cat Z1» Администрации Сельского поселения «Тиманский сельсовет» ЗР НАО</t>
  </si>
  <si>
    <t>3.5.</t>
  </si>
  <si>
    <t>Разработка проектной документации на ремонт причалов в п. Индига Сельского поселения «Тиманский сельсовет» ЗР НАО</t>
  </si>
  <si>
    <t>3.6.</t>
  </si>
  <si>
    <t>Ремонт снегохода Arctic Cat Администрации Сельского поселения «Малоземельский сельсовет» ЗР НАО</t>
  </si>
  <si>
    <t>3.7.</t>
  </si>
  <si>
    <t>Ремонт общественного здания «Дом ремёсел» в п. Красное Сельского поселения «Приморско-Куйский сельсовет» ЗР НАО</t>
  </si>
  <si>
    <t>4.</t>
  </si>
  <si>
    <t>Раздел 4. Иные мероприятия</t>
  </si>
  <si>
    <t>4.1.</t>
  </si>
  <si>
    <t>Проведение аудита муниципальных предприятий Заполярного района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</si>
  <si>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</si>
  <si>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</si>
  <si>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МК № 0184300000422000003 от 21.02.2022</t>
  </si>
  <si>
    <t xml:space="preserve">ООО «ПАЛАР» </t>
  </si>
  <si>
    <t>№03 от 02.03.2022</t>
  </si>
  <si>
    <t>№27у/2022 от 09.03.2022</t>
  </si>
  <si>
    <t>ИП Дудников В.И.</t>
  </si>
  <si>
    <t>ИП Пригара Н.Г.</t>
  </si>
  <si>
    <t>№ 24/у2022 от 25.03.2022</t>
  </si>
  <si>
    <t>№ 25/у2022 от 25.03.2023</t>
  </si>
  <si>
    <t>№ 28у/2022 от 10.04.2022</t>
  </si>
  <si>
    <t>№ 29у/2022 от 10.04.2023</t>
  </si>
  <si>
    <t>№23п/2022 от 28.02.2022</t>
  </si>
  <si>
    <t>ООО "Альфа-строй"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</si>
</sst>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1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4" fillId="0" borderId="10">
      <alignment vertical="top" wrapText="1"/>
    </xf>
  </cellStyleXfs>
  <cellXfs count="83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11" fillId="0" borderId="0" xfId="0" applyFont="1" applyFill="1"/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6" fontId="10" fillId="0" borderId="1" xfId="6" applyNumberFormat="1" applyFont="1" applyFill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vertical="center" wrapText="1"/>
    </xf>
    <xf numFmtId="168" fontId="10" fillId="0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vertical="center" wrapText="1"/>
    </xf>
    <xf numFmtId="169" fontId="6" fillId="0" borderId="1" xfId="2" applyNumberFormat="1" applyFont="1" applyFill="1" applyBorder="1" applyAlignment="1">
      <alignment vertical="center"/>
    </xf>
    <xf numFmtId="14" fontId="12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4" fontId="6" fillId="0" borderId="1" xfId="7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" fontId="10" fillId="0" borderId="1" xfId="7" applyNumberFormat="1" applyFont="1" applyFill="1" applyBorder="1" applyAlignment="1">
      <alignment horizontal="center" vertical="center"/>
    </xf>
    <xf numFmtId="16" fontId="6" fillId="0" borderId="1" xfId="7" applyNumberFormat="1" applyFont="1" applyFill="1" applyBorder="1" applyAlignment="1">
      <alignment horizontal="center" vertical="center"/>
    </xf>
    <xf numFmtId="0" fontId="13" fillId="0" borderId="1" xfId="8" applyNumberFormat="1" applyFont="1" applyFill="1" applyBorder="1" applyProtection="1">
      <alignment vertical="top" wrapText="1"/>
    </xf>
    <xf numFmtId="167" fontId="10" fillId="0" borderId="1" xfId="7" applyNumberFormat="1" applyFont="1" applyFill="1" applyBorder="1" applyAlignment="1">
      <alignment horizontal="right" vertical="center" wrapText="1"/>
    </xf>
    <xf numFmtId="167" fontId="6" fillId="0" borderId="1" xfId="7" applyNumberFormat="1" applyFont="1" applyFill="1" applyBorder="1" applyAlignment="1">
      <alignment horizontal="right" vertical="center" wrapText="1"/>
    </xf>
    <xf numFmtId="0" fontId="6" fillId="0" borderId="1" xfId="7" applyFont="1" applyFill="1" applyBorder="1" applyAlignment="1">
      <alignment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7" fontId="6" fillId="0" borderId="7" xfId="7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171" fontId="6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wrapText="1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9">
    <cellStyle name="xl32" xfId="8"/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5"/>
  <sheetViews>
    <sheetView tabSelected="1" view="pageBreakPreview" zoomScale="70" zoomScaleNormal="70" zoomScaleSheetLayoutView="70" workbookViewId="0">
      <pane xSplit="4" ySplit="5" topLeftCell="E26" activePane="bottomRight" state="frozen"/>
      <selection pane="topRight"/>
      <selection pane="bottomLeft"/>
      <selection pane="bottomRight" activeCell="D34" sqref="D34"/>
    </sheetView>
  </sheetViews>
  <sheetFormatPr defaultRowHeight="15.75" x14ac:dyDescent="0.25"/>
  <cols>
    <col min="1" max="1" width="7.5703125" style="3" customWidth="1"/>
    <col min="2" max="2" width="41.85546875" style="3" customWidth="1"/>
    <col min="3" max="3" width="22.7109375" style="3" customWidth="1"/>
    <col min="4" max="4" width="23.5703125" style="3" customWidth="1"/>
    <col min="5" max="8" width="16.85546875" style="3" customWidth="1"/>
    <col min="9" max="9" width="14.85546875" style="10" customWidth="1"/>
    <col min="10" max="10" width="16.42578125" style="10" customWidth="1"/>
    <col min="11" max="11" width="16" style="10" customWidth="1"/>
    <col min="12" max="12" width="15.140625" style="10" customWidth="1"/>
    <col min="13" max="13" width="26" style="10" customWidth="1"/>
    <col min="14" max="14" width="26.140625" style="10" customWidth="1"/>
    <col min="15" max="16384" width="9.140625" style="3"/>
  </cols>
  <sheetData>
    <row r="1" spans="1:14" ht="32.25" customHeight="1" x14ac:dyDescent="0.25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32.25" customHeight="1" x14ac:dyDescent="0.25">
      <c r="A2" s="49" t="s">
        <v>35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1:14" s="9" customFormat="1" ht="27" customHeight="1" x14ac:dyDescent="0.25">
      <c r="A3" s="52" t="s">
        <v>7</v>
      </c>
      <c r="B3" s="52" t="s">
        <v>5</v>
      </c>
      <c r="C3" s="52" t="s">
        <v>2</v>
      </c>
      <c r="D3" s="52" t="s">
        <v>6</v>
      </c>
      <c r="E3" s="53" t="s">
        <v>36</v>
      </c>
      <c r="F3" s="54"/>
      <c r="G3" s="53" t="s">
        <v>37</v>
      </c>
      <c r="H3" s="54"/>
      <c r="I3" s="53" t="s">
        <v>3</v>
      </c>
      <c r="J3" s="54"/>
      <c r="K3" s="52" t="s">
        <v>4</v>
      </c>
      <c r="L3" s="52"/>
      <c r="M3" s="52" t="s">
        <v>104</v>
      </c>
      <c r="N3" s="52" t="s">
        <v>105</v>
      </c>
    </row>
    <row r="4" spans="1:14" s="9" customFormat="1" ht="66.75" customHeight="1" x14ac:dyDescent="0.25">
      <c r="A4" s="52"/>
      <c r="B4" s="52"/>
      <c r="C4" s="52"/>
      <c r="D4" s="52"/>
      <c r="E4" s="19" t="s">
        <v>0</v>
      </c>
      <c r="F4" s="19" t="s">
        <v>34</v>
      </c>
      <c r="G4" s="19" t="s">
        <v>0</v>
      </c>
      <c r="H4" s="19" t="str">
        <f>F4</f>
        <v>районный бюджет</v>
      </c>
      <c r="I4" s="19" t="s">
        <v>0</v>
      </c>
      <c r="J4" s="19" t="str">
        <f>H4</f>
        <v>районный бюджет</v>
      </c>
      <c r="K4" s="19" t="s">
        <v>0</v>
      </c>
      <c r="L4" s="19" t="str">
        <f>J4</f>
        <v>районный бюджет</v>
      </c>
      <c r="M4" s="52"/>
      <c r="N4" s="52"/>
    </row>
    <row r="5" spans="1:14" s="9" customFormat="1" x14ac:dyDescent="0.25">
      <c r="A5" s="19">
        <v>1</v>
      </c>
      <c r="B5" s="19">
        <v>2</v>
      </c>
      <c r="C5" s="19">
        <v>3</v>
      </c>
      <c r="D5" s="19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6">
        <v>13</v>
      </c>
      <c r="N5" s="26">
        <v>14</v>
      </c>
    </row>
    <row r="6" spans="1:14" s="9" customFormat="1" ht="16.5" customHeight="1" x14ac:dyDescent="0.25">
      <c r="A6" s="20" t="s">
        <v>25</v>
      </c>
      <c r="B6" s="42" t="s">
        <v>39</v>
      </c>
      <c r="C6" s="42"/>
      <c r="D6" s="42"/>
      <c r="E6" s="35">
        <f t="shared" ref="E6:F6" si="0">SUM(E7:E10)</f>
        <v>3381.9</v>
      </c>
      <c r="F6" s="35">
        <f t="shared" si="0"/>
        <v>3381.9</v>
      </c>
      <c r="G6" s="21">
        <f t="shared" ref="G6:L6" si="1">SUM(G7:G10)</f>
        <v>22.6</v>
      </c>
      <c r="H6" s="21">
        <f t="shared" si="1"/>
        <v>22.6</v>
      </c>
      <c r="I6" s="21">
        <f t="shared" si="1"/>
        <v>22.5</v>
      </c>
      <c r="J6" s="21">
        <f t="shared" si="1"/>
        <v>22.5</v>
      </c>
      <c r="K6" s="21">
        <f t="shared" si="1"/>
        <v>22.5</v>
      </c>
      <c r="L6" s="21">
        <f t="shared" si="1"/>
        <v>22.5</v>
      </c>
      <c r="M6" s="16">
        <f>I6/G6</f>
        <v>0.99557522123893794</v>
      </c>
      <c r="N6" s="16">
        <f>K6/G6</f>
        <v>0.99557522123893794</v>
      </c>
    </row>
    <row r="7" spans="1:14" s="9" customFormat="1" ht="47.25" x14ac:dyDescent="0.25">
      <c r="A7" s="22" t="s">
        <v>29</v>
      </c>
      <c r="B7" s="8" t="s">
        <v>40</v>
      </c>
      <c r="C7" s="27" t="s">
        <v>41</v>
      </c>
      <c r="D7" s="27" t="s">
        <v>41</v>
      </c>
      <c r="E7" s="35">
        <f>SUM(F7:F7)</f>
        <v>270</v>
      </c>
      <c r="F7" s="36">
        <v>270</v>
      </c>
      <c r="G7" s="23">
        <f>SUM(H7:H7)</f>
        <v>13.5</v>
      </c>
      <c r="H7" s="24">
        <v>13.5</v>
      </c>
      <c r="I7" s="23">
        <f>SUM(J7:J7)</f>
        <v>13.5</v>
      </c>
      <c r="J7" s="24">
        <v>13.5</v>
      </c>
      <c r="K7" s="23">
        <f>SUM(L7:L7)</f>
        <v>13.5</v>
      </c>
      <c r="L7" s="24">
        <f>J7</f>
        <v>13.5</v>
      </c>
      <c r="M7" s="16">
        <f>I7/G7</f>
        <v>1</v>
      </c>
      <c r="N7" s="16">
        <f>K7/G7</f>
        <v>1</v>
      </c>
    </row>
    <row r="8" spans="1:14" s="9" customFormat="1" ht="47.25" x14ac:dyDescent="0.25">
      <c r="A8" s="22" t="s">
        <v>30</v>
      </c>
      <c r="B8" s="8" t="s">
        <v>42</v>
      </c>
      <c r="C8" s="27" t="s">
        <v>41</v>
      </c>
      <c r="D8" s="27" t="s">
        <v>41</v>
      </c>
      <c r="E8" s="35">
        <f>SUM(F8:F8)</f>
        <v>100</v>
      </c>
      <c r="F8" s="36">
        <v>100</v>
      </c>
      <c r="G8" s="23">
        <f>SUM(H8:H8)</f>
        <v>0</v>
      </c>
      <c r="H8" s="24">
        <v>0</v>
      </c>
      <c r="I8" s="23">
        <f>SUM(J8:J8)</f>
        <v>0</v>
      </c>
      <c r="J8" s="24">
        <v>0</v>
      </c>
      <c r="K8" s="23">
        <f>SUM(L8:L8)</f>
        <v>0</v>
      </c>
      <c r="L8" s="24">
        <v>0</v>
      </c>
      <c r="M8" s="14">
        <v>0</v>
      </c>
      <c r="N8" s="14">
        <v>0</v>
      </c>
    </row>
    <row r="9" spans="1:14" s="9" customFormat="1" ht="78.75" x14ac:dyDescent="0.25">
      <c r="A9" s="22" t="s">
        <v>31</v>
      </c>
      <c r="B9" s="8" t="s">
        <v>43</v>
      </c>
      <c r="C9" s="27" t="s">
        <v>41</v>
      </c>
      <c r="D9" s="27" t="s">
        <v>41</v>
      </c>
      <c r="E9" s="35">
        <f>SUM(F9:F9)</f>
        <v>54.1</v>
      </c>
      <c r="F9" s="37">
        <v>54.1</v>
      </c>
      <c r="G9" s="23">
        <f>SUM(H9:H9)</f>
        <v>9.1</v>
      </c>
      <c r="H9" s="24">
        <v>9.1</v>
      </c>
      <c r="I9" s="23">
        <f>SUM(J9:J9)</f>
        <v>9</v>
      </c>
      <c r="J9" s="24">
        <v>9</v>
      </c>
      <c r="K9" s="23">
        <f>SUM(L9:L9)</f>
        <v>9</v>
      </c>
      <c r="L9" s="24">
        <f>J9</f>
        <v>9</v>
      </c>
      <c r="M9" s="16">
        <f>I9/G9</f>
        <v>0.98901098901098905</v>
      </c>
      <c r="N9" s="16">
        <f>K9/G9</f>
        <v>0.98901098901098905</v>
      </c>
    </row>
    <row r="10" spans="1:14" s="9" customFormat="1" ht="157.5" x14ac:dyDescent="0.25">
      <c r="A10" s="22" t="s">
        <v>32</v>
      </c>
      <c r="B10" s="8" t="s">
        <v>44</v>
      </c>
      <c r="C10" s="27" t="s">
        <v>8</v>
      </c>
      <c r="D10" s="27" t="s">
        <v>1</v>
      </c>
      <c r="E10" s="35">
        <f>SUM(F10:F10)</f>
        <v>2957.8</v>
      </c>
      <c r="F10" s="37">
        <v>2957.8</v>
      </c>
      <c r="G10" s="23">
        <f>SUM(H10:H10)</f>
        <v>0</v>
      </c>
      <c r="H10" s="24">
        <v>0</v>
      </c>
      <c r="I10" s="23">
        <f>SUM(J10:J10)</f>
        <v>0</v>
      </c>
      <c r="J10" s="24">
        <v>0</v>
      </c>
      <c r="K10" s="23">
        <f>SUM(L10:L10)</f>
        <v>0</v>
      </c>
      <c r="L10" s="24">
        <v>0</v>
      </c>
      <c r="M10" s="14">
        <v>0</v>
      </c>
      <c r="N10" s="14">
        <v>0</v>
      </c>
    </row>
    <row r="11" spans="1:14" s="9" customFormat="1" ht="33.75" customHeight="1" x14ac:dyDescent="0.25">
      <c r="A11" s="20" t="s">
        <v>26</v>
      </c>
      <c r="B11" s="42" t="s">
        <v>45</v>
      </c>
      <c r="C11" s="42"/>
      <c r="D11" s="42"/>
      <c r="E11" s="35">
        <f t="shared" ref="E11:L11" si="2">E12+E25+E26+E27+E28+E29+E30</f>
        <v>4141</v>
      </c>
      <c r="F11" s="35">
        <f t="shared" si="2"/>
        <v>4141</v>
      </c>
      <c r="G11" s="35">
        <f t="shared" si="2"/>
        <v>0</v>
      </c>
      <c r="H11" s="35">
        <f t="shared" si="2"/>
        <v>0</v>
      </c>
      <c r="I11" s="35">
        <f t="shared" si="2"/>
        <v>0</v>
      </c>
      <c r="J11" s="35">
        <f t="shared" si="2"/>
        <v>0</v>
      </c>
      <c r="K11" s="35">
        <f t="shared" si="2"/>
        <v>0</v>
      </c>
      <c r="L11" s="35">
        <f t="shared" si="2"/>
        <v>0</v>
      </c>
      <c r="M11" s="16" t="e">
        <f>I11/G11</f>
        <v>#DIV/0!</v>
      </c>
      <c r="N11" s="16" t="e">
        <f>K11/G11</f>
        <v>#DIV/0!</v>
      </c>
    </row>
    <row r="12" spans="1:14" s="9" customFormat="1" x14ac:dyDescent="0.25">
      <c r="A12" s="22" t="s">
        <v>28</v>
      </c>
      <c r="B12" s="43" t="s">
        <v>46</v>
      </c>
      <c r="C12" s="44"/>
      <c r="D12" s="45"/>
      <c r="E12" s="38">
        <f t="shared" ref="E12:F12" si="3">SUM(E13:E24)</f>
        <v>828.1</v>
      </c>
      <c r="F12" s="38">
        <f t="shared" si="3"/>
        <v>828.1</v>
      </c>
      <c r="G12" s="23">
        <f t="shared" ref="G12:G30" si="4">SUM(H12:H12)</f>
        <v>0</v>
      </c>
      <c r="H12" s="24">
        <v>0</v>
      </c>
      <c r="I12" s="23">
        <f t="shared" ref="I12:I30" si="5">SUM(J12:J12)</f>
        <v>0</v>
      </c>
      <c r="J12" s="24">
        <v>0</v>
      </c>
      <c r="K12" s="23">
        <f t="shared" ref="K12:K30" si="6">SUM(L12:L12)</f>
        <v>0</v>
      </c>
      <c r="L12" s="24">
        <v>0</v>
      </c>
      <c r="M12" s="14">
        <v>0</v>
      </c>
      <c r="N12" s="14">
        <v>0</v>
      </c>
    </row>
    <row r="13" spans="1:14" s="9" customFormat="1" ht="50.25" customHeight="1" x14ac:dyDescent="0.25">
      <c r="A13" s="28" t="s">
        <v>47</v>
      </c>
      <c r="B13" s="29" t="s">
        <v>48</v>
      </c>
      <c r="C13" s="7" t="s">
        <v>8</v>
      </c>
      <c r="D13" s="7" t="s">
        <v>49</v>
      </c>
      <c r="E13" s="35">
        <f>F13</f>
        <v>189.9</v>
      </c>
      <c r="F13" s="36">
        <v>189.9</v>
      </c>
      <c r="G13" s="23">
        <f t="shared" si="4"/>
        <v>0</v>
      </c>
      <c r="H13" s="24">
        <v>0</v>
      </c>
      <c r="I13" s="23">
        <f t="shared" si="5"/>
        <v>0</v>
      </c>
      <c r="J13" s="24">
        <v>0</v>
      </c>
      <c r="K13" s="23">
        <f t="shared" si="6"/>
        <v>0</v>
      </c>
      <c r="L13" s="24">
        <v>0</v>
      </c>
      <c r="M13" s="14">
        <v>0</v>
      </c>
      <c r="N13" s="14">
        <v>0</v>
      </c>
    </row>
    <row r="14" spans="1:14" s="9" customFormat="1" ht="33" x14ac:dyDescent="0.25">
      <c r="A14" s="28" t="s">
        <v>50</v>
      </c>
      <c r="B14" s="29" t="s">
        <v>51</v>
      </c>
      <c r="C14" s="7" t="s">
        <v>8</v>
      </c>
      <c r="D14" s="7" t="s">
        <v>49</v>
      </c>
      <c r="E14" s="35">
        <f t="shared" ref="E14:E30" si="7">F14</f>
        <v>43</v>
      </c>
      <c r="F14" s="36">
        <v>43</v>
      </c>
      <c r="G14" s="23">
        <f t="shared" si="4"/>
        <v>0</v>
      </c>
      <c r="H14" s="24">
        <v>0</v>
      </c>
      <c r="I14" s="23">
        <f t="shared" si="5"/>
        <v>0</v>
      </c>
      <c r="J14" s="24">
        <v>0</v>
      </c>
      <c r="K14" s="23">
        <f t="shared" si="6"/>
        <v>0</v>
      </c>
      <c r="L14" s="24">
        <v>0</v>
      </c>
      <c r="M14" s="14">
        <v>0</v>
      </c>
      <c r="N14" s="14">
        <v>0</v>
      </c>
    </row>
    <row r="15" spans="1:14" s="9" customFormat="1" ht="33" x14ac:dyDescent="0.25">
      <c r="A15" s="28" t="s">
        <v>52</v>
      </c>
      <c r="B15" s="29" t="s">
        <v>53</v>
      </c>
      <c r="C15" s="7" t="s">
        <v>8</v>
      </c>
      <c r="D15" s="7" t="s">
        <v>49</v>
      </c>
      <c r="E15" s="35">
        <f t="shared" si="7"/>
        <v>37.6</v>
      </c>
      <c r="F15" s="36">
        <v>37.6</v>
      </c>
      <c r="G15" s="23">
        <f t="shared" si="4"/>
        <v>0</v>
      </c>
      <c r="H15" s="24">
        <v>0</v>
      </c>
      <c r="I15" s="23">
        <f t="shared" si="5"/>
        <v>0</v>
      </c>
      <c r="J15" s="24">
        <v>0</v>
      </c>
      <c r="K15" s="23">
        <f t="shared" si="6"/>
        <v>0</v>
      </c>
      <c r="L15" s="24">
        <v>0</v>
      </c>
      <c r="M15" s="14">
        <v>0</v>
      </c>
      <c r="N15" s="14">
        <v>0</v>
      </c>
    </row>
    <row r="16" spans="1:14" s="9" customFormat="1" ht="56.25" customHeight="1" x14ac:dyDescent="0.25">
      <c r="A16" s="28" t="s">
        <v>54</v>
      </c>
      <c r="B16" s="29" t="s">
        <v>55</v>
      </c>
      <c r="C16" s="7" t="s">
        <v>8</v>
      </c>
      <c r="D16" s="7" t="s">
        <v>49</v>
      </c>
      <c r="E16" s="35">
        <f t="shared" si="7"/>
        <v>72.599999999999994</v>
      </c>
      <c r="F16" s="36">
        <v>72.599999999999994</v>
      </c>
      <c r="G16" s="23">
        <f t="shared" si="4"/>
        <v>0</v>
      </c>
      <c r="H16" s="24">
        <v>0</v>
      </c>
      <c r="I16" s="23">
        <f t="shared" si="5"/>
        <v>0</v>
      </c>
      <c r="J16" s="24">
        <v>0</v>
      </c>
      <c r="K16" s="23">
        <f t="shared" si="6"/>
        <v>0</v>
      </c>
      <c r="L16" s="24">
        <v>0</v>
      </c>
      <c r="M16" s="14">
        <v>0</v>
      </c>
      <c r="N16" s="14">
        <v>0</v>
      </c>
    </row>
    <row r="17" spans="1:14" s="9" customFormat="1" ht="47.25" customHeight="1" x14ac:dyDescent="0.25">
      <c r="A17" s="30" t="s">
        <v>56</v>
      </c>
      <c r="B17" s="29" t="s">
        <v>57</v>
      </c>
      <c r="C17" s="7" t="s">
        <v>8</v>
      </c>
      <c r="D17" s="7" t="s">
        <v>49</v>
      </c>
      <c r="E17" s="35">
        <f t="shared" si="7"/>
        <v>111.2</v>
      </c>
      <c r="F17" s="36">
        <v>111.2</v>
      </c>
      <c r="G17" s="23">
        <f t="shared" si="4"/>
        <v>0</v>
      </c>
      <c r="H17" s="24">
        <v>0</v>
      </c>
      <c r="I17" s="23">
        <f t="shared" si="5"/>
        <v>0</v>
      </c>
      <c r="J17" s="24">
        <v>0</v>
      </c>
      <c r="K17" s="23">
        <f t="shared" si="6"/>
        <v>0</v>
      </c>
      <c r="L17" s="24">
        <v>0</v>
      </c>
      <c r="M17" s="14">
        <v>0</v>
      </c>
      <c r="N17" s="14">
        <v>0</v>
      </c>
    </row>
    <row r="18" spans="1:14" s="9" customFormat="1" ht="16.5" hidden="1" customHeight="1" x14ac:dyDescent="0.25">
      <c r="A18" s="28" t="s">
        <v>58</v>
      </c>
      <c r="B18" s="29" t="s">
        <v>59</v>
      </c>
      <c r="C18" s="7" t="s">
        <v>8</v>
      </c>
      <c r="D18" s="7" t="s">
        <v>49</v>
      </c>
      <c r="E18" s="35">
        <f t="shared" si="7"/>
        <v>86.9</v>
      </c>
      <c r="F18" s="36">
        <v>86.9</v>
      </c>
      <c r="G18" s="23">
        <f t="shared" si="4"/>
        <v>0</v>
      </c>
      <c r="H18" s="24">
        <v>0</v>
      </c>
      <c r="I18" s="23">
        <f t="shared" si="5"/>
        <v>0</v>
      </c>
      <c r="J18" s="24">
        <v>0</v>
      </c>
      <c r="K18" s="23">
        <f t="shared" si="6"/>
        <v>0</v>
      </c>
      <c r="L18" s="24">
        <v>0</v>
      </c>
      <c r="M18" s="14">
        <v>0</v>
      </c>
      <c r="N18" s="14">
        <v>0</v>
      </c>
    </row>
    <row r="19" spans="1:14" s="9" customFormat="1" ht="31.5" hidden="1" customHeight="1" x14ac:dyDescent="0.25">
      <c r="A19" s="28" t="s">
        <v>60</v>
      </c>
      <c r="B19" s="29" t="s">
        <v>61</v>
      </c>
      <c r="C19" s="7" t="s">
        <v>8</v>
      </c>
      <c r="D19" s="7" t="s">
        <v>49</v>
      </c>
      <c r="E19" s="35">
        <f t="shared" si="7"/>
        <v>78.900000000000006</v>
      </c>
      <c r="F19" s="36">
        <v>78.900000000000006</v>
      </c>
      <c r="G19" s="23">
        <f t="shared" si="4"/>
        <v>0</v>
      </c>
      <c r="H19" s="24">
        <v>0</v>
      </c>
      <c r="I19" s="23">
        <f t="shared" si="5"/>
        <v>0</v>
      </c>
      <c r="J19" s="24">
        <v>0</v>
      </c>
      <c r="K19" s="23">
        <f t="shared" si="6"/>
        <v>0</v>
      </c>
      <c r="L19" s="24">
        <v>0</v>
      </c>
      <c r="M19" s="14">
        <v>0</v>
      </c>
      <c r="N19" s="14">
        <v>0</v>
      </c>
    </row>
    <row r="20" spans="1:14" ht="33" x14ac:dyDescent="0.25">
      <c r="A20" s="28" t="s">
        <v>62</v>
      </c>
      <c r="B20" s="29" t="s">
        <v>63</v>
      </c>
      <c r="C20" s="7" t="s">
        <v>8</v>
      </c>
      <c r="D20" s="7" t="s">
        <v>49</v>
      </c>
      <c r="E20" s="35">
        <f t="shared" si="7"/>
        <v>59.2</v>
      </c>
      <c r="F20" s="36">
        <v>59.2</v>
      </c>
      <c r="G20" s="23">
        <f t="shared" si="4"/>
        <v>0</v>
      </c>
      <c r="H20" s="24">
        <v>0</v>
      </c>
      <c r="I20" s="23">
        <f t="shared" si="5"/>
        <v>0</v>
      </c>
      <c r="J20" s="24">
        <v>0</v>
      </c>
      <c r="K20" s="23">
        <f t="shared" si="6"/>
        <v>0</v>
      </c>
      <c r="L20" s="24">
        <v>0</v>
      </c>
      <c r="M20" s="14">
        <v>0</v>
      </c>
      <c r="N20" s="14">
        <v>0</v>
      </c>
    </row>
    <row r="21" spans="1:14" ht="33" x14ac:dyDescent="0.25">
      <c r="A21" s="28" t="s">
        <v>64</v>
      </c>
      <c r="B21" s="29" t="s">
        <v>65</v>
      </c>
      <c r="C21" s="7" t="s">
        <v>8</v>
      </c>
      <c r="D21" s="7" t="s">
        <v>49</v>
      </c>
      <c r="E21" s="35">
        <f t="shared" si="7"/>
        <v>79.8</v>
      </c>
      <c r="F21" s="36">
        <v>79.8</v>
      </c>
      <c r="G21" s="23">
        <f t="shared" si="4"/>
        <v>0</v>
      </c>
      <c r="H21" s="24">
        <v>0</v>
      </c>
      <c r="I21" s="23">
        <f t="shared" si="5"/>
        <v>0</v>
      </c>
      <c r="J21" s="24">
        <v>0</v>
      </c>
      <c r="K21" s="23">
        <f t="shared" si="6"/>
        <v>0</v>
      </c>
      <c r="L21" s="24">
        <v>0</v>
      </c>
      <c r="M21" s="14">
        <v>0</v>
      </c>
      <c r="N21" s="14">
        <v>0</v>
      </c>
    </row>
    <row r="22" spans="1:14" ht="33" x14ac:dyDescent="0.25">
      <c r="A22" s="28" t="s">
        <v>66</v>
      </c>
      <c r="B22" s="29" t="s">
        <v>67</v>
      </c>
      <c r="C22" s="7" t="s">
        <v>8</v>
      </c>
      <c r="D22" s="7" t="s">
        <v>49</v>
      </c>
      <c r="E22" s="35">
        <f t="shared" si="7"/>
        <v>22.1</v>
      </c>
      <c r="F22" s="36">
        <v>22.1</v>
      </c>
      <c r="G22" s="23">
        <f t="shared" si="4"/>
        <v>0</v>
      </c>
      <c r="H22" s="24">
        <v>0</v>
      </c>
      <c r="I22" s="23">
        <f t="shared" si="5"/>
        <v>0</v>
      </c>
      <c r="J22" s="24">
        <v>0</v>
      </c>
      <c r="K22" s="23">
        <f t="shared" si="6"/>
        <v>0</v>
      </c>
      <c r="L22" s="24">
        <v>0</v>
      </c>
      <c r="M22" s="14">
        <v>0</v>
      </c>
      <c r="N22" s="14">
        <v>0</v>
      </c>
    </row>
    <row r="23" spans="1:14" ht="33" x14ac:dyDescent="0.25">
      <c r="A23" s="28" t="s">
        <v>68</v>
      </c>
      <c r="B23" s="29" t="s">
        <v>69</v>
      </c>
      <c r="C23" s="7" t="s">
        <v>8</v>
      </c>
      <c r="D23" s="7" t="s">
        <v>49</v>
      </c>
      <c r="E23" s="35">
        <f t="shared" si="7"/>
        <v>33.1</v>
      </c>
      <c r="F23" s="36">
        <v>33.1</v>
      </c>
      <c r="G23" s="23">
        <f t="shared" si="4"/>
        <v>0</v>
      </c>
      <c r="H23" s="24">
        <v>0</v>
      </c>
      <c r="I23" s="23">
        <f t="shared" si="5"/>
        <v>0</v>
      </c>
      <c r="J23" s="24">
        <v>0</v>
      </c>
      <c r="K23" s="23">
        <f t="shared" si="6"/>
        <v>0</v>
      </c>
      <c r="L23" s="24">
        <v>0</v>
      </c>
      <c r="M23" s="14">
        <v>0</v>
      </c>
      <c r="N23" s="14">
        <v>0</v>
      </c>
    </row>
    <row r="24" spans="1:14" ht="33" x14ac:dyDescent="0.25">
      <c r="A24" s="28" t="s">
        <v>70</v>
      </c>
      <c r="B24" s="29" t="s">
        <v>71</v>
      </c>
      <c r="C24" s="7" t="s">
        <v>8</v>
      </c>
      <c r="D24" s="7" t="s">
        <v>49</v>
      </c>
      <c r="E24" s="35">
        <f t="shared" si="7"/>
        <v>13.8</v>
      </c>
      <c r="F24" s="36">
        <v>13.8</v>
      </c>
      <c r="G24" s="23">
        <f t="shared" si="4"/>
        <v>0</v>
      </c>
      <c r="H24" s="24">
        <v>0</v>
      </c>
      <c r="I24" s="23">
        <f t="shared" si="5"/>
        <v>0</v>
      </c>
      <c r="J24" s="24">
        <v>0</v>
      </c>
      <c r="K24" s="23">
        <f t="shared" si="6"/>
        <v>0</v>
      </c>
      <c r="L24" s="24">
        <v>0</v>
      </c>
      <c r="M24" s="14">
        <v>0</v>
      </c>
      <c r="N24" s="14">
        <v>0</v>
      </c>
    </row>
    <row r="25" spans="1:14" ht="33" x14ac:dyDescent="0.25">
      <c r="A25" s="28" t="s">
        <v>72</v>
      </c>
      <c r="B25" s="34" t="s">
        <v>73</v>
      </c>
      <c r="C25" s="7" t="s">
        <v>8</v>
      </c>
      <c r="D25" s="7" t="s">
        <v>1</v>
      </c>
      <c r="E25" s="35">
        <f t="shared" si="7"/>
        <v>523.9</v>
      </c>
      <c r="F25" s="39">
        <v>523.9</v>
      </c>
      <c r="G25" s="23">
        <f t="shared" si="4"/>
        <v>0</v>
      </c>
      <c r="H25" s="24">
        <v>0</v>
      </c>
      <c r="I25" s="23">
        <f t="shared" si="5"/>
        <v>0</v>
      </c>
      <c r="J25" s="24">
        <v>0</v>
      </c>
      <c r="K25" s="23">
        <f t="shared" si="6"/>
        <v>0</v>
      </c>
      <c r="L25" s="24">
        <v>0</v>
      </c>
      <c r="M25" s="14">
        <v>0</v>
      </c>
      <c r="N25" s="14">
        <v>0</v>
      </c>
    </row>
    <row r="26" spans="1:14" ht="49.5" x14ac:dyDescent="0.25">
      <c r="A26" s="28" t="s">
        <v>74</v>
      </c>
      <c r="B26" s="31" t="s">
        <v>75</v>
      </c>
      <c r="C26" s="7" t="s">
        <v>8</v>
      </c>
      <c r="D26" s="7" t="s">
        <v>8</v>
      </c>
      <c r="E26" s="35">
        <f t="shared" si="7"/>
        <v>598.20000000000005</v>
      </c>
      <c r="F26" s="40">
        <v>598.20000000000005</v>
      </c>
      <c r="G26" s="23">
        <f t="shared" si="4"/>
        <v>0</v>
      </c>
      <c r="H26" s="24">
        <v>0</v>
      </c>
      <c r="I26" s="23">
        <f t="shared" si="5"/>
        <v>0</v>
      </c>
      <c r="J26" s="24">
        <v>0</v>
      </c>
      <c r="K26" s="23">
        <f t="shared" si="6"/>
        <v>0</v>
      </c>
      <c r="L26" s="24">
        <v>0</v>
      </c>
      <c r="M26" s="14">
        <v>0</v>
      </c>
      <c r="N26" s="14">
        <v>0</v>
      </c>
    </row>
    <row r="27" spans="1:14" ht="49.5" x14ac:dyDescent="0.25">
      <c r="A27" s="28" t="s">
        <v>76</v>
      </c>
      <c r="B27" s="31" t="s">
        <v>77</v>
      </c>
      <c r="C27" s="7" t="s">
        <v>8</v>
      </c>
      <c r="D27" s="7" t="s">
        <v>8</v>
      </c>
      <c r="E27" s="35">
        <f t="shared" si="7"/>
        <v>539.6</v>
      </c>
      <c r="F27" s="40">
        <v>539.6</v>
      </c>
      <c r="G27" s="23">
        <f t="shared" si="4"/>
        <v>0</v>
      </c>
      <c r="H27" s="24">
        <v>0</v>
      </c>
      <c r="I27" s="23">
        <f t="shared" si="5"/>
        <v>0</v>
      </c>
      <c r="J27" s="24">
        <v>0</v>
      </c>
      <c r="K27" s="23">
        <f t="shared" si="6"/>
        <v>0</v>
      </c>
      <c r="L27" s="24">
        <v>0</v>
      </c>
      <c r="M27" s="14">
        <v>0</v>
      </c>
      <c r="N27" s="14">
        <v>0</v>
      </c>
    </row>
    <row r="28" spans="1:14" ht="33" x14ac:dyDescent="0.25">
      <c r="A28" s="28" t="s">
        <v>78</v>
      </c>
      <c r="B28" s="31" t="s">
        <v>79</v>
      </c>
      <c r="C28" s="7" t="s">
        <v>8</v>
      </c>
      <c r="D28" s="7" t="s">
        <v>8</v>
      </c>
      <c r="E28" s="35">
        <f t="shared" si="7"/>
        <v>108.7</v>
      </c>
      <c r="F28" s="40">
        <v>108.7</v>
      </c>
      <c r="G28" s="23">
        <f t="shared" si="4"/>
        <v>0</v>
      </c>
      <c r="H28" s="24">
        <v>0</v>
      </c>
      <c r="I28" s="23">
        <f t="shared" si="5"/>
        <v>0</v>
      </c>
      <c r="J28" s="24">
        <v>0</v>
      </c>
      <c r="K28" s="23">
        <f t="shared" si="6"/>
        <v>0</v>
      </c>
      <c r="L28" s="24">
        <v>0</v>
      </c>
      <c r="M28" s="14">
        <v>0</v>
      </c>
      <c r="N28" s="14">
        <v>0</v>
      </c>
    </row>
    <row r="29" spans="1:14" ht="132" x14ac:dyDescent="0.25">
      <c r="A29" s="28" t="s">
        <v>80</v>
      </c>
      <c r="B29" s="31" t="s">
        <v>81</v>
      </c>
      <c r="C29" s="7" t="s">
        <v>8</v>
      </c>
      <c r="D29" s="7" t="s">
        <v>49</v>
      </c>
      <c r="E29" s="35">
        <f t="shared" si="7"/>
        <v>600</v>
      </c>
      <c r="F29" s="41">
        <v>600</v>
      </c>
      <c r="G29" s="23">
        <f t="shared" si="4"/>
        <v>0</v>
      </c>
      <c r="H29" s="24">
        <v>0</v>
      </c>
      <c r="I29" s="23">
        <f t="shared" si="5"/>
        <v>0</v>
      </c>
      <c r="J29" s="24">
        <v>0</v>
      </c>
      <c r="K29" s="23">
        <f t="shared" si="6"/>
        <v>0</v>
      </c>
      <c r="L29" s="24">
        <v>0</v>
      </c>
      <c r="M29" s="14">
        <v>0</v>
      </c>
      <c r="N29" s="14">
        <v>0</v>
      </c>
    </row>
    <row r="30" spans="1:14" ht="99" x14ac:dyDescent="0.25">
      <c r="A30" s="28" t="s">
        <v>82</v>
      </c>
      <c r="B30" s="31" t="s">
        <v>83</v>
      </c>
      <c r="C30" s="7" t="s">
        <v>8</v>
      </c>
      <c r="D30" s="7" t="s">
        <v>1</v>
      </c>
      <c r="E30" s="35">
        <f t="shared" si="7"/>
        <v>942.5</v>
      </c>
      <c r="F30" s="41">
        <v>942.5</v>
      </c>
      <c r="G30" s="23">
        <f t="shared" si="4"/>
        <v>0</v>
      </c>
      <c r="H30" s="24">
        <v>0</v>
      </c>
      <c r="I30" s="23">
        <f t="shared" si="5"/>
        <v>0</v>
      </c>
      <c r="J30" s="24">
        <v>0</v>
      </c>
      <c r="K30" s="23">
        <f t="shared" si="6"/>
        <v>0</v>
      </c>
      <c r="L30" s="24">
        <v>0</v>
      </c>
      <c r="M30" s="14">
        <v>0</v>
      </c>
      <c r="N30" s="14">
        <v>0</v>
      </c>
    </row>
    <row r="31" spans="1:14" x14ac:dyDescent="0.25">
      <c r="A31" s="32" t="s">
        <v>84</v>
      </c>
      <c r="B31" s="46" t="s">
        <v>85</v>
      </c>
      <c r="C31" s="46"/>
      <c r="D31" s="46"/>
      <c r="E31" s="38">
        <f t="shared" ref="E31:L31" si="8">SUM(E32:E38)</f>
        <v>9602.7999999999993</v>
      </c>
      <c r="F31" s="38">
        <f t="shared" si="8"/>
        <v>9602.7999999999993</v>
      </c>
      <c r="G31" s="38">
        <f t="shared" si="8"/>
        <v>1130.4000000000001</v>
      </c>
      <c r="H31" s="38">
        <f t="shared" si="8"/>
        <v>1130.4000000000001</v>
      </c>
      <c r="I31" s="38">
        <f t="shared" si="8"/>
        <v>1113.5999999999999</v>
      </c>
      <c r="J31" s="38">
        <f t="shared" si="8"/>
        <v>1113.5999999999999</v>
      </c>
      <c r="K31" s="38">
        <f t="shared" si="8"/>
        <v>1113.5999999999999</v>
      </c>
      <c r="L31" s="38">
        <f t="shared" si="8"/>
        <v>1113.5999999999999</v>
      </c>
      <c r="M31" s="15">
        <f>I31/G31</f>
        <v>0.98513800424628439</v>
      </c>
      <c r="N31" s="15">
        <f>K31/G31</f>
        <v>0.98513800424628439</v>
      </c>
    </row>
    <row r="32" spans="1:14" ht="49.5" x14ac:dyDescent="0.25">
      <c r="A32" s="28" t="s">
        <v>86</v>
      </c>
      <c r="B32" s="34" t="s">
        <v>87</v>
      </c>
      <c r="C32" s="7" t="s">
        <v>8</v>
      </c>
      <c r="D32" s="7" t="s">
        <v>49</v>
      </c>
      <c r="E32" s="35">
        <f t="shared" ref="E32:E38" si="9">F32</f>
        <v>1613.1</v>
      </c>
      <c r="F32" s="36">
        <v>1613.1</v>
      </c>
      <c r="G32" s="23">
        <f t="shared" ref="G32:G38" si="10">SUM(H32:H32)</f>
        <v>0</v>
      </c>
      <c r="H32" s="24">
        <v>0</v>
      </c>
      <c r="I32" s="23">
        <f t="shared" ref="I32:I38" si="11">SUM(J32:J32)</f>
        <v>0</v>
      </c>
      <c r="J32" s="24">
        <v>0</v>
      </c>
      <c r="K32" s="23">
        <f t="shared" ref="K32:K38" si="12">SUM(L32:L32)</f>
        <v>0</v>
      </c>
      <c r="L32" s="24">
        <v>0</v>
      </c>
      <c r="M32" s="14">
        <v>0</v>
      </c>
      <c r="N32" s="14">
        <v>0</v>
      </c>
    </row>
    <row r="33" spans="1:14" ht="49.5" x14ac:dyDescent="0.25">
      <c r="A33" s="28" t="s">
        <v>88</v>
      </c>
      <c r="B33" s="34" t="s">
        <v>89</v>
      </c>
      <c r="C33" s="7" t="s">
        <v>8</v>
      </c>
      <c r="D33" s="7" t="s">
        <v>49</v>
      </c>
      <c r="E33" s="35">
        <f t="shared" si="9"/>
        <v>791.6</v>
      </c>
      <c r="F33" s="36">
        <v>791.6</v>
      </c>
      <c r="G33" s="23">
        <f t="shared" si="10"/>
        <v>0</v>
      </c>
      <c r="H33" s="24">
        <v>0</v>
      </c>
      <c r="I33" s="23">
        <f t="shared" si="11"/>
        <v>0</v>
      </c>
      <c r="J33" s="24">
        <v>0</v>
      </c>
      <c r="K33" s="23">
        <f t="shared" si="12"/>
        <v>0</v>
      </c>
      <c r="L33" s="24">
        <v>0</v>
      </c>
      <c r="M33" s="14">
        <v>0</v>
      </c>
      <c r="N33" s="14">
        <v>0</v>
      </c>
    </row>
    <row r="34" spans="1:14" ht="66" x14ac:dyDescent="0.25">
      <c r="A34" s="33" t="s">
        <v>90</v>
      </c>
      <c r="B34" s="34" t="s">
        <v>91</v>
      </c>
      <c r="C34" s="7" t="s">
        <v>8</v>
      </c>
      <c r="D34" s="7" t="s">
        <v>1</v>
      </c>
      <c r="E34" s="35">
        <f t="shared" si="9"/>
        <v>5373.5</v>
      </c>
      <c r="F34" s="36">
        <v>5373.5</v>
      </c>
      <c r="G34" s="23">
        <f t="shared" si="10"/>
        <v>1130.4000000000001</v>
      </c>
      <c r="H34" s="24">
        <v>1130.4000000000001</v>
      </c>
      <c r="I34" s="23">
        <f t="shared" si="11"/>
        <v>1113.5999999999999</v>
      </c>
      <c r="J34" s="24">
        <v>1113.5999999999999</v>
      </c>
      <c r="K34" s="23">
        <f t="shared" si="12"/>
        <v>1113.5999999999999</v>
      </c>
      <c r="L34" s="24">
        <f>J34</f>
        <v>1113.5999999999999</v>
      </c>
      <c r="M34" s="16">
        <f>I34/G34</f>
        <v>0.98513800424628439</v>
      </c>
      <c r="N34" s="16">
        <f>K34/G34</f>
        <v>0.98513800424628439</v>
      </c>
    </row>
    <row r="35" spans="1:14" ht="49.5" x14ac:dyDescent="0.25">
      <c r="A35" s="28" t="s">
        <v>92</v>
      </c>
      <c r="B35" s="34" t="s">
        <v>93</v>
      </c>
      <c r="C35" s="7" t="s">
        <v>8</v>
      </c>
      <c r="D35" s="7" t="s">
        <v>49</v>
      </c>
      <c r="E35" s="35">
        <f t="shared" si="9"/>
        <v>675.5</v>
      </c>
      <c r="F35" s="36">
        <v>675.5</v>
      </c>
      <c r="G35" s="23">
        <f t="shared" si="10"/>
        <v>0</v>
      </c>
      <c r="H35" s="24">
        <v>0</v>
      </c>
      <c r="I35" s="23">
        <f t="shared" si="11"/>
        <v>0</v>
      </c>
      <c r="J35" s="24">
        <v>0</v>
      </c>
      <c r="K35" s="23">
        <f t="shared" si="12"/>
        <v>0</v>
      </c>
      <c r="L35" s="24">
        <v>0</v>
      </c>
      <c r="M35" s="14">
        <v>0</v>
      </c>
      <c r="N35" s="14">
        <v>0</v>
      </c>
    </row>
    <row r="36" spans="1:14" ht="66" x14ac:dyDescent="0.25">
      <c r="A36" s="28" t="s">
        <v>94</v>
      </c>
      <c r="B36" s="34" t="s">
        <v>95</v>
      </c>
      <c r="C36" s="7" t="s">
        <v>8</v>
      </c>
      <c r="D36" s="7" t="s">
        <v>49</v>
      </c>
      <c r="E36" s="35">
        <f t="shared" si="9"/>
        <v>416.5</v>
      </c>
      <c r="F36" s="36">
        <v>416.5</v>
      </c>
      <c r="G36" s="23">
        <f t="shared" si="10"/>
        <v>0</v>
      </c>
      <c r="H36" s="24">
        <v>0</v>
      </c>
      <c r="I36" s="23">
        <f t="shared" si="11"/>
        <v>0</v>
      </c>
      <c r="J36" s="24">
        <v>0</v>
      </c>
      <c r="K36" s="23">
        <f t="shared" si="12"/>
        <v>0</v>
      </c>
      <c r="L36" s="24">
        <v>0</v>
      </c>
      <c r="M36" s="14">
        <v>0</v>
      </c>
      <c r="N36" s="14">
        <v>0</v>
      </c>
    </row>
    <row r="37" spans="1:14" ht="49.5" x14ac:dyDescent="0.25">
      <c r="A37" s="28" t="s">
        <v>96</v>
      </c>
      <c r="B37" s="34" t="s">
        <v>97</v>
      </c>
      <c r="C37" s="7" t="s">
        <v>8</v>
      </c>
      <c r="D37" s="7" t="s">
        <v>49</v>
      </c>
      <c r="E37" s="35">
        <f t="shared" si="9"/>
        <v>98.3</v>
      </c>
      <c r="F37" s="36">
        <v>98.3</v>
      </c>
      <c r="G37" s="23">
        <f t="shared" si="10"/>
        <v>0</v>
      </c>
      <c r="H37" s="24">
        <v>0</v>
      </c>
      <c r="I37" s="23">
        <f t="shared" si="11"/>
        <v>0</v>
      </c>
      <c r="J37" s="24">
        <v>0</v>
      </c>
      <c r="K37" s="23">
        <f t="shared" si="12"/>
        <v>0</v>
      </c>
      <c r="L37" s="24">
        <v>0</v>
      </c>
      <c r="M37" s="14">
        <v>0</v>
      </c>
      <c r="N37" s="14">
        <v>0</v>
      </c>
    </row>
    <row r="38" spans="1:14" ht="66" x14ac:dyDescent="0.25">
      <c r="A38" s="28" t="s">
        <v>98</v>
      </c>
      <c r="B38" s="34" t="s">
        <v>99</v>
      </c>
      <c r="C38" s="7" t="s">
        <v>8</v>
      </c>
      <c r="D38" s="7" t="s">
        <v>49</v>
      </c>
      <c r="E38" s="35">
        <f t="shared" si="9"/>
        <v>634.29999999999995</v>
      </c>
      <c r="F38" s="36">
        <v>634.29999999999995</v>
      </c>
      <c r="G38" s="23">
        <f t="shared" si="10"/>
        <v>0</v>
      </c>
      <c r="H38" s="24">
        <v>0</v>
      </c>
      <c r="I38" s="23">
        <f t="shared" si="11"/>
        <v>0</v>
      </c>
      <c r="J38" s="24">
        <v>0</v>
      </c>
      <c r="K38" s="23">
        <f t="shared" si="12"/>
        <v>0</v>
      </c>
      <c r="L38" s="24">
        <v>0</v>
      </c>
      <c r="M38" s="14">
        <v>0</v>
      </c>
      <c r="N38" s="14">
        <v>0</v>
      </c>
    </row>
    <row r="39" spans="1:14" x14ac:dyDescent="0.25">
      <c r="A39" s="32" t="s">
        <v>100</v>
      </c>
      <c r="B39" s="46" t="s">
        <v>101</v>
      </c>
      <c r="C39" s="46"/>
      <c r="D39" s="46"/>
      <c r="E39" s="38">
        <f t="shared" ref="E39:L39" si="13">SUM(E40)</f>
        <v>1350.8</v>
      </c>
      <c r="F39" s="38">
        <f t="shared" si="13"/>
        <v>1350.8</v>
      </c>
      <c r="G39" s="38">
        <f t="shared" si="13"/>
        <v>0</v>
      </c>
      <c r="H39" s="38">
        <f t="shared" si="13"/>
        <v>0</v>
      </c>
      <c r="I39" s="38">
        <f t="shared" si="13"/>
        <v>0</v>
      </c>
      <c r="J39" s="38">
        <f t="shared" si="13"/>
        <v>0</v>
      </c>
      <c r="K39" s="38">
        <f t="shared" si="13"/>
        <v>0</v>
      </c>
      <c r="L39" s="38">
        <f t="shared" si="13"/>
        <v>0</v>
      </c>
      <c r="M39" s="16" t="e">
        <f>I39/G39</f>
        <v>#DIV/0!</v>
      </c>
      <c r="N39" s="16" t="e">
        <f>K39/G39</f>
        <v>#DIV/0!</v>
      </c>
    </row>
    <row r="40" spans="1:14" ht="33" x14ac:dyDescent="0.25">
      <c r="A40" s="33" t="s">
        <v>102</v>
      </c>
      <c r="B40" s="29" t="s">
        <v>103</v>
      </c>
      <c r="C40" s="7" t="s">
        <v>8</v>
      </c>
      <c r="D40" s="7" t="s">
        <v>8</v>
      </c>
      <c r="E40" s="35">
        <f>F40</f>
        <v>1350.8</v>
      </c>
      <c r="F40" s="36">
        <v>1350.8</v>
      </c>
      <c r="G40" s="23">
        <f>SUM(H40:H40)</f>
        <v>0</v>
      </c>
      <c r="H40" s="24">
        <v>0</v>
      </c>
      <c r="I40" s="23">
        <f>SUM(J40:J40)</f>
        <v>0</v>
      </c>
      <c r="J40" s="24">
        <v>0</v>
      </c>
      <c r="K40" s="23">
        <f>SUM(L40:L40)</f>
        <v>0</v>
      </c>
      <c r="L40" s="24">
        <v>0</v>
      </c>
      <c r="M40" s="14">
        <v>0</v>
      </c>
      <c r="N40" s="14">
        <v>0</v>
      </c>
    </row>
    <row r="41" spans="1:14" x14ac:dyDescent="0.25">
      <c r="B41" s="47" t="s">
        <v>27</v>
      </c>
      <c r="C41" s="47"/>
      <c r="D41" s="47"/>
      <c r="E41" s="17">
        <f>E11+E6+E31+E39</f>
        <v>18476.499999999996</v>
      </c>
      <c r="F41" s="17">
        <f t="shared" ref="F41:L41" si="14">F11+F6+F31+F39</f>
        <v>18476.499999999996</v>
      </c>
      <c r="G41" s="17">
        <f t="shared" si="14"/>
        <v>1153</v>
      </c>
      <c r="H41" s="17">
        <f t="shared" si="14"/>
        <v>1153</v>
      </c>
      <c r="I41" s="17">
        <f t="shared" si="14"/>
        <v>1136.0999999999999</v>
      </c>
      <c r="J41" s="17">
        <f t="shared" si="14"/>
        <v>1136.0999999999999</v>
      </c>
      <c r="K41" s="17">
        <f t="shared" si="14"/>
        <v>1136.0999999999999</v>
      </c>
      <c r="L41" s="17">
        <f t="shared" si="14"/>
        <v>1136.0999999999999</v>
      </c>
      <c r="M41" s="15">
        <f>I41/G41</f>
        <v>0.98534258456201207</v>
      </c>
      <c r="N41" s="15">
        <f>K41/G41</f>
        <v>0.98534258456201207</v>
      </c>
    </row>
    <row r="46" spans="1:14" ht="30.75" customHeight="1" x14ac:dyDescent="0.25"/>
    <row r="48" spans="1:14" ht="18.75" customHeight="1" x14ac:dyDescent="0.25"/>
    <row r="49" ht="18.75" customHeight="1" x14ac:dyDescent="0.25"/>
    <row r="52" ht="18.75" customHeight="1" x14ac:dyDescent="0.25"/>
    <row r="54" ht="18.75" customHeight="1" x14ac:dyDescent="0.25"/>
    <row r="55" ht="18.75" customHeight="1" x14ac:dyDescent="0.25"/>
  </sheetData>
  <mergeCells count="18">
    <mergeCell ref="B6:D6"/>
    <mergeCell ref="A1:N1"/>
    <mergeCell ref="A2:N2"/>
    <mergeCell ref="A3:A4"/>
    <mergeCell ref="B3:B4"/>
    <mergeCell ref="C3:C4"/>
    <mergeCell ref="D3:D4"/>
    <mergeCell ref="K3:L3"/>
    <mergeCell ref="M3:M4"/>
    <mergeCell ref="N3:N4"/>
    <mergeCell ref="E3:F3"/>
    <mergeCell ref="G3:H3"/>
    <mergeCell ref="I3:J3"/>
    <mergeCell ref="B11:D11"/>
    <mergeCell ref="B12:D12"/>
    <mergeCell ref="B31:D31"/>
    <mergeCell ref="B39:D39"/>
    <mergeCell ref="B41:D41"/>
  </mergeCells>
  <pageMargins left="0.39370078740157483" right="0.39370078740157483" top="0.39370078740157483" bottom="0.39370078740157483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5"/>
  <sheetViews>
    <sheetView view="pageBreakPreview" topLeftCell="A2" zoomScale="90" zoomScaleNormal="100" zoomScaleSheetLayoutView="90" workbookViewId="0">
      <selection activeCell="I7" sqref="I7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55" t="s">
        <v>38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4" customHeight="1" x14ac:dyDescent="0.25">
      <c r="A2" s="55" t="s">
        <v>33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4" customHeight="1" x14ac:dyDescent="0.25">
      <c r="A3" s="56" t="s">
        <v>9</v>
      </c>
      <c r="B3" s="56" t="s">
        <v>10</v>
      </c>
      <c r="C3" s="57" t="s">
        <v>11</v>
      </c>
      <c r="D3" s="58"/>
      <c r="E3" s="56" t="s">
        <v>12</v>
      </c>
      <c r="F3" s="56" t="s">
        <v>13</v>
      </c>
      <c r="G3" s="56" t="s">
        <v>14</v>
      </c>
      <c r="H3" s="56" t="s">
        <v>15</v>
      </c>
      <c r="I3" s="59" t="s">
        <v>24</v>
      </c>
      <c r="J3" s="59" t="s">
        <v>16</v>
      </c>
      <c r="K3" s="56" t="s">
        <v>17</v>
      </c>
      <c r="L3" s="56"/>
      <c r="M3" s="56"/>
    </row>
    <row r="4" spans="1:13" ht="15" customHeight="1" x14ac:dyDescent="0.25">
      <c r="A4" s="56"/>
      <c r="B4" s="56"/>
      <c r="C4" s="59" t="s">
        <v>18</v>
      </c>
      <c r="D4" s="59" t="s">
        <v>19</v>
      </c>
      <c r="E4" s="56"/>
      <c r="F4" s="56"/>
      <c r="G4" s="56"/>
      <c r="H4" s="56"/>
      <c r="I4" s="60"/>
      <c r="J4" s="60"/>
      <c r="K4" s="56" t="s">
        <v>20</v>
      </c>
      <c r="L4" s="59" t="s">
        <v>21</v>
      </c>
      <c r="M4" s="56" t="s">
        <v>22</v>
      </c>
    </row>
    <row r="5" spans="1:13" ht="31.5" customHeight="1" x14ac:dyDescent="0.25">
      <c r="A5" s="56"/>
      <c r="B5" s="56"/>
      <c r="C5" s="61"/>
      <c r="D5" s="61"/>
      <c r="E5" s="56"/>
      <c r="F5" s="56"/>
      <c r="G5" s="56"/>
      <c r="H5" s="56"/>
      <c r="I5" s="61"/>
      <c r="J5" s="61"/>
      <c r="K5" s="56"/>
      <c r="L5" s="61"/>
      <c r="M5" s="56"/>
    </row>
    <row r="6" spans="1:13" x14ac:dyDescent="0.25">
      <c r="A6" s="18">
        <v>1</v>
      </c>
      <c r="B6" s="18">
        <v>2</v>
      </c>
      <c r="C6" s="18">
        <f>B6+1</f>
        <v>3</v>
      </c>
      <c r="D6" s="18">
        <f t="shared" ref="D6:K6" si="0">C6+1</f>
        <v>4</v>
      </c>
      <c r="E6" s="18">
        <v>3</v>
      </c>
      <c r="F6" s="18">
        <f t="shared" si="0"/>
        <v>4</v>
      </c>
      <c r="G6" s="18">
        <f t="shared" si="0"/>
        <v>5</v>
      </c>
      <c r="H6" s="18">
        <f t="shared" si="0"/>
        <v>6</v>
      </c>
      <c r="I6" s="18">
        <f t="shared" si="0"/>
        <v>7</v>
      </c>
      <c r="J6" s="18">
        <f t="shared" si="0"/>
        <v>8</v>
      </c>
      <c r="K6" s="18">
        <f t="shared" si="0"/>
        <v>9</v>
      </c>
      <c r="L6" s="18">
        <v>10</v>
      </c>
      <c r="M6" s="18">
        <v>11</v>
      </c>
    </row>
    <row r="7" spans="1:13" s="6" customFormat="1" ht="60.75" customHeight="1" x14ac:dyDescent="0.25">
      <c r="A7" s="66">
        <v>1</v>
      </c>
      <c r="B7" s="66" t="s">
        <v>91</v>
      </c>
      <c r="C7" s="5"/>
      <c r="D7" s="5"/>
      <c r="E7" s="79" t="s">
        <v>106</v>
      </c>
      <c r="F7" s="79" t="s">
        <v>107</v>
      </c>
      <c r="G7" s="72" t="s">
        <v>1</v>
      </c>
      <c r="H7" s="65">
        <v>2022</v>
      </c>
      <c r="I7" s="76">
        <v>2293.4224199999999</v>
      </c>
      <c r="J7" s="2"/>
      <c r="K7" s="13"/>
      <c r="L7" s="13"/>
      <c r="M7" s="69">
        <f>имущество!I34</f>
        <v>1113.5999999999999</v>
      </c>
    </row>
    <row r="8" spans="1:13" s="6" customFormat="1" ht="63" customHeight="1" x14ac:dyDescent="0.25">
      <c r="A8" s="67"/>
      <c r="B8" s="67"/>
      <c r="C8" s="25"/>
      <c r="D8" s="5"/>
      <c r="E8" s="79" t="s">
        <v>108</v>
      </c>
      <c r="F8" s="80" t="s">
        <v>110</v>
      </c>
      <c r="G8" s="73"/>
      <c r="H8" s="65">
        <v>2022</v>
      </c>
      <c r="I8" s="77">
        <v>582.03625</v>
      </c>
      <c r="J8" s="11"/>
      <c r="K8" s="13"/>
      <c r="L8" s="12"/>
      <c r="M8" s="70"/>
    </row>
    <row r="9" spans="1:13" s="6" customFormat="1" ht="63" customHeight="1" x14ac:dyDescent="0.25">
      <c r="A9" s="67"/>
      <c r="B9" s="67"/>
      <c r="C9" s="25"/>
      <c r="D9" s="5"/>
      <c r="E9" s="79" t="s">
        <v>109</v>
      </c>
      <c r="F9" s="80"/>
      <c r="G9" s="73"/>
      <c r="H9" s="65">
        <v>2022</v>
      </c>
      <c r="I9" s="75">
        <v>240.136</v>
      </c>
      <c r="J9" s="11"/>
      <c r="K9" s="13"/>
      <c r="L9" s="12"/>
      <c r="M9" s="70"/>
    </row>
    <row r="10" spans="1:13" s="6" customFormat="1" ht="63" customHeight="1" x14ac:dyDescent="0.25">
      <c r="A10" s="67"/>
      <c r="B10" s="67"/>
      <c r="C10" s="25"/>
      <c r="D10" s="5"/>
      <c r="E10" s="79" t="s">
        <v>112</v>
      </c>
      <c r="F10" s="81" t="s">
        <v>111</v>
      </c>
      <c r="G10" s="73"/>
      <c r="H10" s="65">
        <v>2022</v>
      </c>
      <c r="I10" s="75">
        <v>330.25</v>
      </c>
      <c r="J10" s="11"/>
      <c r="K10" s="13"/>
      <c r="L10" s="12"/>
      <c r="M10" s="70"/>
    </row>
    <row r="11" spans="1:13" s="6" customFormat="1" ht="63" customHeight="1" x14ac:dyDescent="0.25">
      <c r="A11" s="67"/>
      <c r="B11" s="67"/>
      <c r="C11" s="25"/>
      <c r="D11" s="5"/>
      <c r="E11" s="79" t="s">
        <v>113</v>
      </c>
      <c r="F11" s="81"/>
      <c r="G11" s="73"/>
      <c r="H11" s="65">
        <v>2022</v>
      </c>
      <c r="I11" s="75">
        <v>330.25</v>
      </c>
      <c r="J11" s="11"/>
      <c r="K11" s="13"/>
      <c r="L11" s="12"/>
      <c r="M11" s="70"/>
    </row>
    <row r="12" spans="1:13" s="6" customFormat="1" ht="63" customHeight="1" x14ac:dyDescent="0.25">
      <c r="A12" s="67"/>
      <c r="B12" s="67"/>
      <c r="C12" s="25"/>
      <c r="D12" s="5"/>
      <c r="E12" s="79" t="s">
        <v>114</v>
      </c>
      <c r="F12" s="81"/>
      <c r="G12" s="73"/>
      <c r="H12" s="65">
        <v>2022</v>
      </c>
      <c r="I12" s="75">
        <v>330.25</v>
      </c>
      <c r="J12" s="11"/>
      <c r="K12" s="13"/>
      <c r="L12" s="12"/>
      <c r="M12" s="70"/>
    </row>
    <row r="13" spans="1:13" s="6" customFormat="1" ht="63" customHeight="1" x14ac:dyDescent="0.25">
      <c r="A13" s="67"/>
      <c r="B13" s="67"/>
      <c r="C13" s="25"/>
      <c r="D13" s="5"/>
      <c r="E13" s="79" t="s">
        <v>115</v>
      </c>
      <c r="F13" s="81"/>
      <c r="G13" s="73"/>
      <c r="H13" s="65">
        <v>2022</v>
      </c>
      <c r="I13" s="75">
        <v>330.25</v>
      </c>
      <c r="J13" s="11"/>
      <c r="K13" s="13"/>
      <c r="L13" s="12"/>
      <c r="M13" s="70"/>
    </row>
    <row r="14" spans="1:13" s="6" customFormat="1" ht="63" customHeight="1" x14ac:dyDescent="0.25">
      <c r="A14" s="68"/>
      <c r="B14" s="68"/>
      <c r="C14" s="25"/>
      <c r="D14" s="5"/>
      <c r="E14" s="79" t="s">
        <v>116</v>
      </c>
      <c r="F14" s="82" t="s">
        <v>117</v>
      </c>
      <c r="G14" s="74"/>
      <c r="H14" s="65">
        <v>2022</v>
      </c>
      <c r="I14" s="78">
        <v>110</v>
      </c>
      <c r="J14" s="11"/>
      <c r="K14" s="13"/>
      <c r="L14" s="12"/>
      <c r="M14" s="71"/>
    </row>
    <row r="15" spans="1:13" ht="15" customHeight="1" x14ac:dyDescent="0.25">
      <c r="A15" s="62" t="s">
        <v>23</v>
      </c>
      <c r="B15" s="63"/>
      <c r="C15" s="63"/>
      <c r="D15" s="63"/>
      <c r="E15" s="63"/>
      <c r="F15" s="63"/>
      <c r="G15" s="63"/>
      <c r="H15" s="63"/>
      <c r="I15" s="64"/>
      <c r="J15" s="4">
        <f>SUM(J8:J8)</f>
        <v>0</v>
      </c>
      <c r="K15" s="4">
        <f>SUM(K7:K10)</f>
        <v>0</v>
      </c>
      <c r="L15" s="4">
        <f t="shared" ref="L15:M15" si="1">SUM(L7:L10)</f>
        <v>0</v>
      </c>
      <c r="M15" s="4">
        <f t="shared" si="1"/>
        <v>1113.5999999999999</v>
      </c>
    </row>
  </sheetData>
  <mergeCells count="24">
    <mergeCell ref="A15:I15"/>
    <mergeCell ref="J3:J5"/>
    <mergeCell ref="K3:M3"/>
    <mergeCell ref="C4:C5"/>
    <mergeCell ref="D4:D5"/>
    <mergeCell ref="K4:K5"/>
    <mergeCell ref="L4:L5"/>
    <mergeCell ref="M4:M5"/>
    <mergeCell ref="F8:F9"/>
    <mergeCell ref="F10:F13"/>
    <mergeCell ref="M7:M14"/>
    <mergeCell ref="B7:B14"/>
    <mergeCell ref="A7:A14"/>
    <mergeCell ref="G7:G14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имущество</vt:lpstr>
      <vt:lpstr>имущество 2</vt:lpstr>
      <vt:lpstr>имущество!Заголовки_для_печати</vt:lpstr>
      <vt:lpstr>'имущество 2'!Заголовки_для_печати</vt:lpstr>
      <vt:lpstr>имущество!Область_печати</vt:lpstr>
      <vt:lpstr>'имущество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2020-04-14T13:33:59Z</cp:lastPrinted>
  <dcterms:created xsi:type="dcterms:W3CDTF">2015-07-01T06:08:23Z</dcterms:created>
  <dcterms:modified xsi:type="dcterms:W3CDTF">2022-04-14T07:05:54Z</dcterms:modified>
</cp:coreProperties>
</file>